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/>
  </bookViews>
  <sheets>
    <sheet name="Лот 1" sheetId="1" r:id="rId1"/>
    <sheet name="Лот 2" sheetId="2" r:id="rId2"/>
    <sheet name="Лот 7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3" l="1"/>
  <c r="I18" i="3" s="1"/>
  <c r="I17" i="2"/>
  <c r="I18" i="2" s="1"/>
  <c r="I17" i="1"/>
  <c r="I18" i="1" s="1"/>
</calcChain>
</file>

<file path=xl/sharedStrings.xml><?xml version="1.0" encoding="utf-8"?>
<sst xmlns="http://schemas.openxmlformats.org/spreadsheetml/2006/main" count="150" uniqueCount="56">
  <si>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</si>
  <si>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</si>
  <si>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</si>
  <si>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</si>
  <si>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</si>
  <si>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</si>
  <si>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</si>
  <si>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</si>
  <si>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</si>
  <si>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</si>
  <si>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</si>
  <si>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направляет настоящую оферту в ООО "РН-Эксплорейшн" с целью заключения договора купли-продажи НВЛ</t>
  </si>
  <si>
    <t>ЛОТ №</t>
  </si>
  <si>
    <t>РНЭ-25-01</t>
  </si>
  <si>
    <t xml:space="preserve">1. </t>
  </si>
  <si>
    <t>ООО "РН-Эксплорейшн" намеревается осуществить продажу НВЛ в соответствии с прилагаемой Спецификацией № 1</t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</si>
  <si>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</si>
  <si>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</si>
  <si>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</si>
  <si>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</si>
  <si>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</si>
  <si>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</si>
  <si>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</si>
  <si>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</si>
  <si>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</si>
  <si>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</si>
  <si>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>НВЛ</t>
  </si>
  <si>
    <t>АО "Арктикшельфнефтегаз"</t>
  </si>
  <si>
    <t>Труба насосно-компрессорная 73,02х7,01, К1 К72 , PSL-2, S бесшовная муфта оцинкованная с ДТТ по ЕТТ №5 ГОСТ Р 53366-2009</t>
  </si>
  <si>
    <t xml:space="preserve">Республика Коми, г. Усинск, ул. Заводская, 14, база ООО «ХК» «ГЕРА»  </t>
  </si>
  <si>
    <t>тн.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</si>
  <si>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</si>
  <si>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</si>
  <si>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</si>
  <si>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</si>
  <si>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</si>
  <si>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</si>
  <si>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</si>
  <si>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</si>
  <si>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</si>
  <si>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</si>
  <si>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</si>
  <si>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</si>
  <si>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</si>
  <si>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</si>
  <si>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</si>
  <si>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</si>
  <si>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</si>
  <si>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РНЭ-25-02</t>
  </si>
  <si>
    <t>ООО "РН-Эксплорейшн" намеревается осуществить продажу НВЛ в соответствии с прилагаемой Спецификацией № 2</t>
  </si>
  <si>
    <t>Труба обс премиум 339,72*13,06 Р110 TSH BLUE-DOPELESS R3 (11,8м макс)</t>
  </si>
  <si>
    <t>РНЭ-25-07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</si>
  <si>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3</t>
    </r>
  </si>
  <si>
    <t>Патрубок нулевой 473,08*12,32 N80 PSLI l=900-1200мм, S (H BCxH TSH ER)</t>
  </si>
  <si>
    <t>шт.</t>
  </si>
  <si>
    <t xml:space="preserve">Подпись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</si>
</sst>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2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justify" vertical="center"/>
    </xf>
    <xf numFmtId="0" fontId="18" fillId="0" borderId="0" xfId="0" applyFont="1" applyAlignment="1" applyProtection="1">
      <alignment vertical="center" wrapText="1"/>
    </xf>
    <xf numFmtId="0" fontId="12" fillId="0" borderId="1" xfId="0" applyFont="1" applyBorder="1" applyAlignment="1" applyProtection="1">
      <alignment horizontal="right" vertical="center"/>
    </xf>
    <xf numFmtId="0" fontId="20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0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5"/>
  <sheetViews>
    <sheetView showGridLines="0" tabSelected="1" view="pageBreakPreview" zoomScale="60" zoomScaleNormal="100" workbookViewId="0">
      <selection activeCell="B22" sqref="B22:J22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49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49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49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3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3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13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14</v>
      </c>
      <c r="B13" s="80" t="s">
        <v>15</v>
      </c>
      <c r="C13" s="80"/>
      <c r="D13" s="80"/>
      <c r="E13" s="80"/>
      <c r="F13" s="80"/>
      <c r="G13" s="80"/>
      <c r="H13" s="80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28</v>
      </c>
      <c r="E17" s="19" t="s">
        <v>29</v>
      </c>
      <c r="F17" s="20" t="s">
        <v>30</v>
      </c>
      <c r="G17" s="21">
        <v>6.9320000000000004</v>
      </c>
      <c r="H17" s="22"/>
      <c r="I17" s="23">
        <f>ROUND(H17*G17,2)</f>
        <v>0</v>
      </c>
      <c r="J17" s="24" t="s">
        <v>31</v>
      </c>
    </row>
    <row r="18" spans="1:14" s="58" customFormat="1" ht="18.75" x14ac:dyDescent="0.25">
      <c r="A18" s="71" t="s">
        <v>32</v>
      </c>
      <c r="B18" s="71"/>
      <c r="C18" s="71"/>
      <c r="D18" s="71"/>
      <c r="E18" s="71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2" t="s">
        <v>33</v>
      </c>
      <c r="C20" s="72"/>
      <c r="D20" s="72"/>
      <c r="E20" s="72"/>
      <c r="F20" s="72"/>
      <c r="G20" s="72"/>
      <c r="H20" s="72"/>
      <c r="I20" s="72"/>
      <c r="J20" s="72"/>
    </row>
    <row r="21" spans="1:14" ht="18.75" x14ac:dyDescent="0.25">
      <c r="A21" s="1" t="s">
        <v>5</v>
      </c>
      <c r="B21" s="72" t="s">
        <v>34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35</v>
      </c>
      <c r="B22" s="73" t="s">
        <v>36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1" t="s">
        <v>37</v>
      </c>
      <c r="B23" s="74" t="s">
        <v>38</v>
      </c>
      <c r="C23" s="74"/>
      <c r="D23" s="74"/>
      <c r="E23" s="74"/>
      <c r="F23" s="74"/>
      <c r="G23" s="74"/>
      <c r="H23" s="74"/>
      <c r="I23" s="74"/>
      <c r="J23" s="74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68"/>
      <c r="D28" s="68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69" t="s">
        <v>41</v>
      </c>
      <c r="D29" s="69"/>
      <c r="E29" s="62"/>
      <c r="F29" s="63" t="s">
        <v>42</v>
      </c>
      <c r="G29" s="62"/>
      <c r="H29" s="64" t="s">
        <v>43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44</v>
      </c>
      <c r="F31" s="39" t="s">
        <v>45</v>
      </c>
      <c r="G31" s="65"/>
      <c r="H31" s="65"/>
      <c r="I31" s="62"/>
      <c r="J31" s="62"/>
      <c r="K31" s="59"/>
    </row>
    <row r="32" spans="1:14" s="35" customFormat="1" ht="20.25" x14ac:dyDescent="0.25">
      <c r="A32" s="60"/>
      <c r="B32" s="67"/>
      <c r="C32" s="67"/>
      <c r="D32" s="61"/>
      <c r="E32" s="62"/>
      <c r="F32" s="62"/>
      <c r="G32" s="62"/>
      <c r="H32" s="62"/>
      <c r="I32" s="62"/>
      <c r="J32" s="62"/>
      <c r="K32" s="59"/>
    </row>
    <row r="33" spans="1:14" s="35" customFormat="1" ht="18.75" x14ac:dyDescent="0.25">
      <c r="D33" s="34"/>
      <c r="F33" s="36"/>
      <c r="K33" s="59"/>
    </row>
    <row r="34" spans="1:14" s="35" customFormat="1" ht="18.75" x14ac:dyDescent="0.25">
      <c r="A34" s="35" t="s">
        <v>46</v>
      </c>
      <c r="E34" s="68"/>
      <c r="F34" s="68"/>
      <c r="G34" s="68"/>
      <c r="J34" s="34"/>
      <c r="K34" s="59"/>
      <c r="L34" s="34"/>
      <c r="M34" s="34"/>
      <c r="N34" s="34"/>
    </row>
    <row r="35" spans="1:14" s="35" customFormat="1" ht="18.75" x14ac:dyDescent="0.25">
      <c r="A35" s="34"/>
      <c r="B35" s="41"/>
      <c r="C35" s="41"/>
      <c r="E35" s="70" t="s">
        <v>47</v>
      </c>
      <c r="F35" s="70"/>
      <c r="G35" s="70"/>
      <c r="J35" s="34"/>
      <c r="K35" s="59"/>
      <c r="L35" s="34"/>
      <c r="M35" s="34"/>
      <c r="N35" s="34"/>
    </row>
  </sheetData>
  <sheetProtection algorithmName="SHA-512" hashValue="Tk4NLy1QvFzq6boAeo1x2jILrEwRY/2mlREaNCDeaqPMrSnLonz1kryugLHFhJxyaLFZfn3VeFQvzH0/WAFgDg==" saltValue="gbtIttQ+27zdgtusBW968w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4:G34"/>
    <mergeCell ref="E35:G35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G40" sqref="G40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49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49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49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3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3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48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14</v>
      </c>
      <c r="B13" s="80" t="s">
        <v>49</v>
      </c>
      <c r="C13" s="80"/>
      <c r="D13" s="80"/>
      <c r="E13" s="80"/>
      <c r="F13" s="80"/>
      <c r="G13" s="80"/>
      <c r="H13" s="80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50</v>
      </c>
      <c r="E17" s="19" t="s">
        <v>29</v>
      </c>
      <c r="F17" s="20" t="s">
        <v>30</v>
      </c>
      <c r="G17" s="21">
        <v>15.167</v>
      </c>
      <c r="H17" s="22"/>
      <c r="I17" s="23">
        <f>ROUND(H17*G17,2)</f>
        <v>0</v>
      </c>
      <c r="J17" s="24" t="s">
        <v>31</v>
      </c>
    </row>
    <row r="18" spans="1:14" s="58" customFormat="1" ht="18.75" x14ac:dyDescent="0.25">
      <c r="A18" s="71" t="s">
        <v>32</v>
      </c>
      <c r="B18" s="71"/>
      <c r="C18" s="71"/>
      <c r="D18" s="71"/>
      <c r="E18" s="71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2" t="s">
        <v>33</v>
      </c>
      <c r="C20" s="72"/>
      <c r="D20" s="72"/>
      <c r="E20" s="72"/>
      <c r="F20" s="72"/>
      <c r="G20" s="72"/>
      <c r="H20" s="72"/>
      <c r="I20" s="72"/>
      <c r="J20" s="72"/>
    </row>
    <row r="21" spans="1:14" ht="18.75" x14ac:dyDescent="0.25">
      <c r="A21" s="1" t="s">
        <v>5</v>
      </c>
      <c r="B21" s="72" t="s">
        <v>34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35</v>
      </c>
      <c r="B22" s="73" t="s">
        <v>36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1" t="s">
        <v>37</v>
      </c>
      <c r="B23" s="74" t="s">
        <v>38</v>
      </c>
      <c r="C23" s="74"/>
      <c r="D23" s="74"/>
      <c r="E23" s="74"/>
      <c r="F23" s="74"/>
      <c r="G23" s="74"/>
      <c r="H23" s="74"/>
      <c r="I23" s="74"/>
      <c r="J23" s="74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68"/>
      <c r="D28" s="68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69" t="s">
        <v>41</v>
      </c>
      <c r="D29" s="69"/>
      <c r="E29" s="62"/>
      <c r="F29" s="63" t="s">
        <v>42</v>
      </c>
      <c r="G29" s="62"/>
      <c r="H29" s="64" t="s">
        <v>43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44</v>
      </c>
      <c r="F31" s="39" t="s">
        <v>45</v>
      </c>
      <c r="G31" s="65"/>
      <c r="H31" s="65"/>
      <c r="I31" s="62"/>
      <c r="J31" s="62"/>
      <c r="K31" s="59"/>
    </row>
    <row r="32" spans="1:14" s="35" customFormat="1" ht="20.25" x14ac:dyDescent="0.25">
      <c r="A32" s="34"/>
      <c r="B32" s="40"/>
      <c r="C32" s="40"/>
      <c r="D32" s="36"/>
      <c r="K32" s="59"/>
    </row>
    <row r="33" spans="1:14" s="35" customFormat="1" ht="18.75" x14ac:dyDescent="0.25">
      <c r="A33" s="35" t="s">
        <v>46</v>
      </c>
      <c r="E33" s="68"/>
      <c r="F33" s="68"/>
      <c r="G33" s="68"/>
      <c r="J33" s="34"/>
      <c r="K33" s="59"/>
      <c r="L33" s="34"/>
      <c r="M33" s="34"/>
      <c r="N33" s="34"/>
    </row>
    <row r="34" spans="1:14" s="35" customFormat="1" ht="18.75" x14ac:dyDescent="0.25">
      <c r="A34" s="34"/>
      <c r="B34" s="41"/>
      <c r="C34" s="41"/>
      <c r="E34" s="70" t="s">
        <v>47</v>
      </c>
      <c r="F34" s="70"/>
      <c r="G34" s="70"/>
      <c r="J34" s="34"/>
      <c r="K34" s="59"/>
      <c r="L34" s="34"/>
      <c r="M34" s="34"/>
      <c r="N34" s="34"/>
    </row>
  </sheetData>
  <sheetProtection algorithmName="SHA-512" hashValue="Kd/Vv+2FW8GpVwQeLIbOjlh7yhxkL/MUNJ22y5b4ObHwsd6omW1MzvPX1X4fCmQqLzvATDTWUoNkyUsIP9wjZg==" saltValue="+V51tLnDG52Lq50OuvZNaQ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75" workbookViewId="0">
      <selection activeCell="D51" sqref="D51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50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50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50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53"/>
      <c r="L8" s="3"/>
      <c r="M8" s="3"/>
      <c r="N8" s="3"/>
    </row>
    <row r="9" spans="1:14" s="6" customFormat="1" ht="26.25" x14ac:dyDescent="0.25">
      <c r="A9" s="76" t="s">
        <v>10</v>
      </c>
      <c r="B9" s="76"/>
      <c r="C9" s="76"/>
      <c r="D9" s="76"/>
      <c r="E9" s="76"/>
      <c r="F9" s="76"/>
      <c r="G9" s="76"/>
      <c r="H9" s="76"/>
      <c r="I9" s="76"/>
      <c r="J9" s="76"/>
      <c r="K9" s="53"/>
      <c r="L9" s="3"/>
      <c r="M9" s="3"/>
      <c r="N9" s="3"/>
    </row>
    <row r="10" spans="1:14" s="5" customFormat="1" ht="23.25" x14ac:dyDescent="0.25">
      <c r="A10" s="77" t="s">
        <v>11</v>
      </c>
      <c r="B10" s="77"/>
      <c r="C10" s="77"/>
      <c r="D10" s="77"/>
      <c r="E10" s="77"/>
      <c r="F10" s="77"/>
      <c r="G10" s="77"/>
      <c r="H10" s="77"/>
      <c r="I10" s="77"/>
      <c r="J10" s="77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8" t="s">
        <v>12</v>
      </c>
      <c r="B12" s="78"/>
      <c r="C12" s="79" t="s">
        <v>51</v>
      </c>
      <c r="D12" s="79"/>
      <c r="E12" s="79"/>
      <c r="F12" s="79"/>
      <c r="G12" s="79"/>
      <c r="H12" s="79"/>
      <c r="I12" s="79"/>
      <c r="J12" s="79"/>
    </row>
    <row r="13" spans="1:14" ht="18.75" customHeight="1" x14ac:dyDescent="0.25">
      <c r="A13" s="11" t="s">
        <v>14</v>
      </c>
      <c r="B13" s="81" t="s">
        <v>52</v>
      </c>
      <c r="C13" s="81"/>
      <c r="D13" s="81"/>
      <c r="E13" s="81"/>
      <c r="F13" s="81"/>
      <c r="G13" s="81"/>
      <c r="H13" s="81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53</v>
      </c>
      <c r="E17" s="19" t="s">
        <v>29</v>
      </c>
      <c r="F17" s="20" t="s">
        <v>54</v>
      </c>
      <c r="G17" s="21">
        <v>1</v>
      </c>
      <c r="H17" s="22"/>
      <c r="I17" s="23">
        <f>ROUND(H17*G17,2)</f>
        <v>0</v>
      </c>
      <c r="J17" s="24" t="s">
        <v>31</v>
      </c>
    </row>
    <row r="18" spans="1:14" s="58" customFormat="1" ht="18.75" x14ac:dyDescent="0.25">
      <c r="A18" s="71" t="s">
        <v>32</v>
      </c>
      <c r="B18" s="71"/>
      <c r="C18" s="71"/>
      <c r="D18" s="71"/>
      <c r="E18" s="71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2" t="s">
        <v>33</v>
      </c>
      <c r="C20" s="72"/>
      <c r="D20" s="72"/>
      <c r="E20" s="72"/>
      <c r="F20" s="72"/>
      <c r="G20" s="72"/>
      <c r="H20" s="72"/>
      <c r="I20" s="72"/>
      <c r="J20" s="72"/>
    </row>
    <row r="21" spans="1:14" ht="18.75" x14ac:dyDescent="0.25">
      <c r="A21" s="1" t="s">
        <v>5</v>
      </c>
      <c r="B21" s="72" t="s">
        <v>34</v>
      </c>
      <c r="C21" s="72"/>
      <c r="D21" s="72"/>
      <c r="E21" s="72"/>
      <c r="F21" s="72"/>
      <c r="G21" s="72"/>
      <c r="H21" s="72"/>
      <c r="I21" s="72"/>
      <c r="J21" s="72"/>
    </row>
    <row r="22" spans="1:14" ht="18.75" x14ac:dyDescent="0.25">
      <c r="A22" s="1" t="s">
        <v>35</v>
      </c>
      <c r="B22" s="73" t="s">
        <v>36</v>
      </c>
      <c r="C22" s="73"/>
      <c r="D22" s="73"/>
      <c r="E22" s="73"/>
      <c r="F22" s="73"/>
      <c r="G22" s="73"/>
      <c r="H22" s="73"/>
      <c r="I22" s="73"/>
      <c r="J22" s="73"/>
    </row>
    <row r="23" spans="1:14" ht="18.75" x14ac:dyDescent="0.25">
      <c r="A23" s="1" t="s">
        <v>37</v>
      </c>
      <c r="B23" s="74" t="s">
        <v>38</v>
      </c>
      <c r="C23" s="74"/>
      <c r="D23" s="74"/>
      <c r="E23" s="74"/>
      <c r="F23" s="74"/>
      <c r="G23" s="74"/>
      <c r="H23" s="74"/>
      <c r="I23" s="74"/>
      <c r="J23" s="74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68"/>
      <c r="D28" s="68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69" t="s">
        <v>41</v>
      </c>
      <c r="D29" s="69"/>
      <c r="E29" s="62"/>
      <c r="F29" s="63" t="s">
        <v>55</v>
      </c>
      <c r="G29" s="62"/>
      <c r="H29" s="64" t="s">
        <v>43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44</v>
      </c>
      <c r="F31" s="39" t="s">
        <v>45</v>
      </c>
      <c r="G31" s="65"/>
      <c r="H31" s="65"/>
      <c r="I31" s="62"/>
      <c r="J31" s="62"/>
      <c r="K31" s="59"/>
    </row>
    <row r="32" spans="1:14" s="35" customFormat="1" ht="18.75" x14ac:dyDescent="0.25">
      <c r="D32" s="34"/>
      <c r="F32" s="36"/>
      <c r="K32" s="59"/>
    </row>
    <row r="33" spans="1:14" s="35" customFormat="1" ht="18.75" x14ac:dyDescent="0.25">
      <c r="A33" s="35" t="s">
        <v>46</v>
      </c>
      <c r="E33" s="68"/>
      <c r="F33" s="68"/>
      <c r="G33" s="68"/>
      <c r="J33" s="34"/>
      <c r="K33" s="59"/>
      <c r="L33" s="34"/>
      <c r="M33" s="34"/>
      <c r="N33" s="34"/>
    </row>
    <row r="34" spans="1:14" s="35" customFormat="1" ht="18.75" x14ac:dyDescent="0.25">
      <c r="A34" s="34"/>
      <c r="B34" s="41"/>
      <c r="C34" s="41"/>
      <c r="E34" s="70" t="s">
        <v>47</v>
      </c>
      <c r="F34" s="70"/>
      <c r="G34" s="70"/>
      <c r="J34" s="34"/>
      <c r="K34" s="59"/>
      <c r="L34" s="34"/>
      <c r="M34" s="34"/>
      <c r="N34" s="34"/>
    </row>
  </sheetData>
  <sheetProtection algorithmName="SHA-512" hashValue="JHSWnCa9SxMVEr9GZ0ubQ9lhAJAyiQn2/u6so9njZejCiNv0sHhSRNp95WC3Jw9Lp3jHMThelc9ruuvkOStSuQ==" saltValue="hs9q0jYNFKx4JH3KRzxbp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7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2025-12-09T10:18:06Z</dcterms:created>
  <dcterms:modified xsi:type="dcterms:W3CDTF">2025-12-09T10:31:16Z</dcterms:modified>
</cp:coreProperties>
</file>